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T:\Procurements\Rob - PDR820 - Plan for play\09 ITT\"/>
    </mc:Choice>
  </mc:AlternateContent>
  <xr:revisionPtr revIDLastSave="0" documentId="13_ncr:1_{2E3475A6-A63F-44C3-8D80-04135E6C0DCB}" xr6:coauthVersionLast="47" xr6:coauthVersionMax="47" xr10:uidLastSave="{00000000-0000-0000-0000-000000000000}"/>
  <bookViews>
    <workbookView xWindow="-28920" yWindow="-120" windowWidth="29040" windowHeight="15720" activeTab="1" xr2:uid="{00000000-000D-0000-FFFF-FFFF00000000}"/>
  </bookViews>
  <sheets>
    <sheet name="Instructions for bidders" sheetId="9" r:id="rId1"/>
    <sheet name="Summary" sheetId="10" r:id="rId2"/>
    <sheet name="Lot 1 Supply &amp; Install" sheetId="4" r:id="rId3"/>
    <sheet name="Lot 2 Defect Repairs" sheetId="8" r:id="rId4"/>
    <sheet name="Lot 3 Wheeled Activity" sheetId="6" r:id="rId5"/>
    <sheet name="Lot 4 Play Spaces" sheetId="7"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8" l="1"/>
  <c r="H5" i="8"/>
  <c r="H16" i="8"/>
  <c r="H17" i="8"/>
  <c r="H19" i="8"/>
  <c r="H20" i="8"/>
  <c r="H21" i="8"/>
  <c r="H22" i="8"/>
  <c r="H23" i="8"/>
  <c r="H24" i="8"/>
  <c r="H25" i="8"/>
  <c r="H26" i="8"/>
  <c r="H27" i="8"/>
  <c r="H29" i="8"/>
  <c r="H30" i="8"/>
  <c r="H15" i="8"/>
  <c r="H9" i="8"/>
  <c r="H10" i="8"/>
  <c r="H11" i="8"/>
  <c r="H12" i="8"/>
  <c r="H13" i="8"/>
  <c r="H8" i="8"/>
  <c r="H23" i="4"/>
  <c r="H22" i="4"/>
  <c r="H21" i="4"/>
  <c r="H20" i="4"/>
  <c r="H19" i="4"/>
  <c r="H17" i="4"/>
  <c r="H18" i="4"/>
  <c r="H16" i="4"/>
  <c r="H15" i="4"/>
  <c r="H14" i="4"/>
  <c r="H10" i="4"/>
  <c r="H11" i="4"/>
  <c r="H12" i="4"/>
  <c r="H5" i="4"/>
  <c r="H6" i="4"/>
  <c r="H7" i="4"/>
  <c r="H8" i="4"/>
  <c r="H4" i="4"/>
  <c r="H9" i="4"/>
  <c r="H13" i="4"/>
  <c r="C23" i="6"/>
  <c r="C5" i="10"/>
  <c r="H24" i="4" l="1"/>
  <c r="C2" i="10" s="1"/>
  <c r="H31" i="8" l="1"/>
  <c r="C3" i="10" s="1"/>
  <c r="C7" i="10" s="1"/>
</calcChain>
</file>

<file path=xl/sharedStrings.xml><?xml version="1.0" encoding="utf-8"?>
<sst xmlns="http://schemas.openxmlformats.org/spreadsheetml/2006/main" count="165" uniqueCount="115">
  <si>
    <t>Bidder Name:</t>
  </si>
  <si>
    <t>Item ref</t>
  </si>
  <si>
    <t>Description</t>
  </si>
  <si>
    <t>Total</t>
  </si>
  <si>
    <t>Lot 1</t>
  </si>
  <si>
    <t>Supply and Install</t>
  </si>
  <si>
    <t>Lot 2</t>
  </si>
  <si>
    <t>Defect Repairs</t>
  </si>
  <si>
    <t>Lot 3</t>
  </si>
  <si>
    <t>Wheeled Activity</t>
  </si>
  <si>
    <t>£</t>
  </si>
  <si>
    <t>Lot 4</t>
  </si>
  <si>
    <t>Play Spaces</t>
  </si>
  <si>
    <t>TOTAL USED FOR TENDER EVALUATION PURPOSES ONLY</t>
  </si>
  <si>
    <t>Lot 1 Supply and or Installation for Play Areas Pricing Schedule</t>
  </si>
  <si>
    <t>Quantity</t>
  </si>
  <si>
    <t xml:space="preserve">Unit </t>
  </si>
  <si>
    <t>Unit Rate</t>
  </si>
  <si>
    <t>Installation</t>
  </si>
  <si>
    <t>Surfacing</t>
  </si>
  <si>
    <t xml:space="preserve">Total Price </t>
  </si>
  <si>
    <t xml:space="preserve">Supply only Black standard Flat Seat </t>
  </si>
  <si>
    <t>Each</t>
  </si>
  <si>
    <t xml:space="preserve">Supply only Black Standard Flat seat </t>
  </si>
  <si>
    <t xml:space="preserve">Supply only Black Standard Rigid Cradle Seat </t>
  </si>
  <si>
    <t xml:space="preserve">Supply only Black Standard Cradle Seat </t>
  </si>
  <si>
    <t xml:space="preserve">        Each</t>
  </si>
  <si>
    <t>Supply only Swing Chains suitable for a standard large flat seat to a 2.5M frame.</t>
  </si>
  <si>
    <t>Supply only Playground Swing Shackle With Locking Nut suitable for your own standard frame.</t>
  </si>
  <si>
    <t>Supply only Replacement Basket seat 1Mtr</t>
  </si>
  <si>
    <t>Supply only Aerial Zip Wire Cableway Replacement Rubber Seat</t>
  </si>
  <si>
    <t>Supply only Aerial Cableway Zip Wire Trolley In Stainless Steel With Braking System And Cable Finger Guards</t>
  </si>
  <si>
    <t>Supply only Multi User seasaw</t>
  </si>
  <si>
    <t xml:space="preserve">Supply &amp; Install Multi User Seasaw </t>
  </si>
  <si>
    <t>Supply, Install &amp; Surfacing Multi User Seasaw (Surfacing Tiger Mulch in Autumn Gold)</t>
  </si>
  <si>
    <t xml:space="preserve">Supply only Single Spinning Pole </t>
  </si>
  <si>
    <t>Supply only Free Standing 2M high Slide</t>
  </si>
  <si>
    <t xml:space="preserve">Supply only Single Stainless 2.5M Steel Swing Frame antiwrap </t>
  </si>
  <si>
    <t>Supply, Install &amp; Surfacing Single Stainless Steel 2.5M Swing Frame antiwrap (Surfacing Tiger Mulch in Autumn Gold)</t>
  </si>
  <si>
    <t>Supply only a DDA compliant carousel</t>
  </si>
  <si>
    <t>Supply &amp; install DDA compliant carousel</t>
  </si>
  <si>
    <t>Supply &amp; install DDA compliant carousel &amp; tiger mulch surfacing in Autumn Gold.</t>
  </si>
  <si>
    <t>Supply only an animal rocker/springer</t>
  </si>
  <si>
    <t>Lot 2 Maintenance Pricing Schedule</t>
  </si>
  <si>
    <t>Item Ref</t>
  </si>
  <si>
    <t>Rate</t>
  </si>
  <si>
    <t>Site set up</t>
  </si>
  <si>
    <t>Supply and erect/take down temporary HERAS 151 anti climb fencing H 2m X W 3.5M with anti tamper couplers and Heras standard feet. Price per panel.</t>
  </si>
  <si>
    <t>week</t>
  </si>
  <si>
    <t>Site set up &amp; temporary site management signage. Per site.</t>
  </si>
  <si>
    <t xml:space="preserve">Safety surfacing </t>
  </si>
  <si>
    <t>3</t>
  </si>
  <si>
    <t xml:space="preserve">Patch repair wet pour rubber Black safety surfacing up to 70mm thick in accordance with manufacturers instructions, </t>
  </si>
  <si>
    <t>m2</t>
  </si>
  <si>
    <t>4</t>
  </si>
  <si>
    <t xml:space="preserve">Patch repair wet pour rubber Coloured safety surfacing up to 70mm thick in accordance with manufacturers instructions. </t>
  </si>
  <si>
    <t>5</t>
  </si>
  <si>
    <t>Patch repair Tiger Mulch rubber safety surfacing up to 70mm thick (colour Autumn Gold) in accordance with manufacturers instructions.</t>
  </si>
  <si>
    <t>6</t>
  </si>
  <si>
    <t>Safety surfacing complete replacement, allow removal of existing safety surface &amp; disposal and replacement with new Tiger Mulch rubber safety surfacing up to 70mm thick (colour Autumn Gold) in accordance with manufacturers instructions.</t>
  </si>
  <si>
    <t>7</t>
  </si>
  <si>
    <t>Patch repair carpet safety surface (green) in accordance with manufacturers instructions.</t>
  </si>
  <si>
    <t>8</t>
  </si>
  <si>
    <t>Patch repair grass matting tile safety surface (black) in accordance with manufacturers instructions.</t>
  </si>
  <si>
    <t>Repairs to ancillary items</t>
  </si>
  <si>
    <t>Supply and install an Easygate repair kit to an existing gate.</t>
  </si>
  <si>
    <t>Replacement gates, supply and install Easy-Gate, Pedestrian 1M high self-closing gate with 12mm Rubber stop (Various colours) in concrete foundations in accordance with manufacturers instructions. To include removal &amp; disposal of exisiting gate.</t>
  </si>
  <si>
    <t>Timber fence repairs, supply and install Jacksons Timber Playtime fencing including gravel board, posts and all fittings (height 1090mm, post centres 3255mm) in concrete  foundations as per manufacturers instructions.</t>
  </si>
  <si>
    <t>Linear Mtr</t>
  </si>
  <si>
    <t>Equipment repairs</t>
  </si>
  <si>
    <t>12</t>
  </si>
  <si>
    <t>Carefully remove existing damaged cradle swing seat, chains, fixings. Supply and fit  replacement  J-Hook cradle toddler swing seat to existing frame. Set to a minimum of 450 - 500mm ground clearance. In accordance with manufacturers instructions.</t>
  </si>
  <si>
    <t xml:space="preserve">Carefully remove existing damaged flat swing seat, chains &amp; fixings. Supply and fit  replacement black rubber large flat swing seat, chains and fixings to BS/EN1176 standards (Sutcliffe style seat) in accordance with manufacturers instructions to existing swing frame. Set to a minimum of 450 - 500mm ground clearence. </t>
  </si>
  <si>
    <t xml:space="preserve">Carefully remove existing damaged birds nest seat, chains and fixings. Supply and fit replacement Bird Nest Swing seat 1.2m diametre with ropes and fixings in accordance with the manufacturer's instructions. Minimum of 500mm ground clearence. </t>
  </si>
  <si>
    <t xml:space="preserve">Carefully remove existing universal joint to a Kaiser &amp; Kuhne single point swing. Supply and fit replacement universal joint and rehang seat and chain in accordance with the manufacturer's instructions. Ensuring correct ground clearence. </t>
  </si>
  <si>
    <t>16</t>
  </si>
  <si>
    <t>Carefully remove bearings unit from an Eibe Satellite carousel. Supply and fit replacement bearings in accordance with the manufacturer's instructions.</t>
  </si>
  <si>
    <t>17</t>
  </si>
  <si>
    <t xml:space="preserve">Seesaw repairs. To remove the existing tyres to a Proludic Multipondo unit and supply &amp; install new tyres to manufacturers instructions. </t>
  </si>
  <si>
    <t>18</t>
  </si>
  <si>
    <t>Proludic overhead glider - To remove &amp; dispose of the existing platforms and supply and install replacement platforms as per manufacturers instructions. Allow for platforms at either end of the unit.</t>
  </si>
  <si>
    <t>19</t>
  </si>
  <si>
    <t xml:space="preserve">Multiplay unit - To replace 60mm square plastic end caps to posts. </t>
  </si>
  <si>
    <t>20</t>
  </si>
  <si>
    <t>Kompan Spica Spinning pole - To remove the existing damaged rubber pad and supply and install a replacement as per manufacturers instructions.</t>
  </si>
  <si>
    <t>Cableway repairs/servicing</t>
  </si>
  <si>
    <t>Carefully remove existing cable, traveller &amp; seat. Supply and fit replacement 25m cable, stops, traveller &amp; chain with seat in accordance with the manufacturer's instructions. To be set at correct ground clearence to BS/EN 1176.</t>
  </si>
  <si>
    <t xml:space="preserve">Carefully remove existing traveller &amp; seat. Supply and fit replacement traveller &amp; chain with seat in accordance with the manufacturer's instructions. To be set at correct ground clearence to BS/EN 1176. </t>
  </si>
  <si>
    <t>Lot 3 Wheeled Activity Pricing Schedule</t>
  </si>
  <si>
    <t xml:space="preserve">Price </t>
  </si>
  <si>
    <t xml:space="preserve">Notes </t>
  </si>
  <si>
    <t>Design Work</t>
  </si>
  <si>
    <t>Site Surveys including buried services, ground contaminationand loading capacity.</t>
  </si>
  <si>
    <t>Planning application submission</t>
  </si>
  <si>
    <t>Site preparation</t>
  </si>
  <si>
    <t>Drainage</t>
  </si>
  <si>
    <t>Foundation works</t>
  </si>
  <si>
    <t>Construction inc all features</t>
  </si>
  <si>
    <t>Materials</t>
  </si>
  <si>
    <t xml:space="preserve">Site clearance and removal of existing equipment, furniture and auxillary items </t>
  </si>
  <si>
    <t>Disposal of excavated material</t>
  </si>
  <si>
    <t xml:space="preserve">Installation </t>
  </si>
  <si>
    <t>Site security</t>
  </si>
  <si>
    <t>Lighting</t>
  </si>
  <si>
    <t>Hard and soft Landscaping</t>
  </si>
  <si>
    <t>Site Signage</t>
  </si>
  <si>
    <t>Site access routes</t>
  </si>
  <si>
    <t>Reinstatement of land</t>
  </si>
  <si>
    <t>Post installation inspection</t>
  </si>
  <si>
    <t>Continguency</t>
  </si>
  <si>
    <t>Lot 4 Replacement and Refurbishments Pricing Schedule</t>
  </si>
  <si>
    <t>Lot 4 is 100% Quality, no pricing element required.</t>
  </si>
  <si>
    <t>Tender Response - Part C - Pricing Schedule - Supply of Parts, Refurbishment and Creation of New Play and Wheeled Spaces</t>
  </si>
  <si>
    <t>DN 776079</t>
  </si>
  <si>
    <r>
      <rPr>
        <u/>
        <sz val="11"/>
        <color theme="1"/>
        <rFont val="Arial"/>
        <family val="2"/>
      </rPr>
      <t>Instructions</t>
    </r>
    <r>
      <rPr>
        <sz val="11"/>
        <color theme="1"/>
        <rFont val="Arial"/>
        <family val="2"/>
      </rPr>
      <t xml:space="preserve">
Please add your Company Name into the cell highlighted in yellow above. 
Please enter your costs in the cells highlighted in yellow for all the Lots you are bidding for. 
Quantities provided are estimated and are for tender purposes only and cover estimated usage over the life of the framework. 
The prices stated for the works items shall include all necessary labour, materials, plant and vehicles, travelling, delivery costs and all incidental costs, overheads and profit in order to undertake the specified works to the required standards. 
Parts and materials have been specified to individual companies, or similar approved, and these parts and materials should be as per the manufacturer's specifications for use on existing, in situ equipment.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</si>
</sst>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0.0"/>
  </numFmts>
  <fonts count="24" x14ac:knownFonts="1">
    <font>
      <sz val="11"/>
      <color theme="1"/>
      <name val="Calibri"/>
      <family val="2"/>
      <scheme val="minor"/>
    </font>
    <font>
      <sz val="11"/>
      <color theme="1"/>
      <name val="Arial"/>
      <family val="2"/>
    </font>
    <font>
      <sz val="11"/>
      <color theme="1"/>
      <name val="Arial"/>
      <family val="2"/>
    </font>
    <font>
      <b/>
      <sz val="18"/>
      <color theme="1"/>
      <name val="Arial"/>
      <family val="2"/>
    </font>
    <font>
      <b/>
      <sz val="14"/>
      <color theme="1"/>
      <name val="Arial"/>
      <family val="2"/>
    </font>
    <font>
      <sz val="14"/>
      <color theme="1"/>
      <name val="Arial"/>
      <family val="2"/>
    </font>
    <font>
      <sz val="12"/>
      <color theme="1"/>
      <name val="Calibri"/>
      <family val="2"/>
      <scheme val="minor"/>
    </font>
    <font>
      <b/>
      <sz val="12"/>
      <color theme="1"/>
      <name val="Calibri"/>
      <family val="2"/>
      <scheme val="minor"/>
    </font>
    <font>
      <b/>
      <sz val="12"/>
      <color rgb="FFFF0000"/>
      <name val="Calibri"/>
      <family val="2"/>
      <scheme val="minor"/>
    </font>
    <font>
      <sz val="12"/>
      <name val="Calibri"/>
      <family val="2"/>
      <scheme val="minor"/>
    </font>
    <font>
      <b/>
      <sz val="11"/>
      <color theme="1"/>
      <name val="Calibri"/>
      <family val="2"/>
      <scheme val="minor"/>
    </font>
    <font>
      <b/>
      <sz val="18"/>
      <color theme="1"/>
      <name val="Trebuchet MS"/>
      <family val="2"/>
    </font>
    <font>
      <sz val="12"/>
      <color theme="1"/>
      <name val="Arial"/>
      <family val="2"/>
    </font>
    <font>
      <b/>
      <sz val="12"/>
      <name val="Trebuchet MS"/>
      <family val="2"/>
    </font>
    <font>
      <b/>
      <sz val="12"/>
      <color theme="1"/>
      <name val="Trebuchet MS"/>
      <family val="2"/>
    </font>
    <font>
      <sz val="12"/>
      <color theme="1"/>
      <name val="Trebuchet MS"/>
      <family val="2"/>
    </font>
    <font>
      <sz val="12"/>
      <name val="Trebuchet MS"/>
      <family val="2"/>
    </font>
    <font>
      <sz val="12"/>
      <color rgb="FF000000"/>
      <name val="Trebuchet MS"/>
    </font>
    <font>
      <b/>
      <sz val="11"/>
      <color rgb="FFFF0000"/>
      <name val="Calibri"/>
      <family val="2"/>
      <scheme val="minor"/>
    </font>
    <font>
      <b/>
      <sz val="12"/>
      <color rgb="FF000000"/>
      <name val="Trebuchet MS"/>
      <family val="2"/>
    </font>
    <font>
      <sz val="12"/>
      <color rgb="FF000000"/>
      <name val="Trebuchet MS"/>
      <family val="2"/>
    </font>
    <font>
      <u/>
      <sz val="11"/>
      <color theme="1"/>
      <name val="Arial"/>
      <family val="2"/>
    </font>
    <font>
      <b/>
      <sz val="14"/>
      <color theme="1"/>
      <name val="Calibri"/>
      <family val="2"/>
      <scheme val="minor"/>
    </font>
    <font>
      <b/>
      <sz val="18"/>
      <name val="Arial"/>
      <family val="2"/>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34998626667073579"/>
        <bgColor indexed="64"/>
      </patternFill>
    </fill>
  </fills>
  <borders count="3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9">
    <xf numFmtId="0" fontId="0" fillId="0" borderId="0" xfId="0"/>
    <xf numFmtId="0" fontId="3" fillId="0" borderId="0" xfId="0" applyFont="1"/>
    <xf numFmtId="0" fontId="6" fillId="0" borderId="0" xfId="0" applyFont="1"/>
    <xf numFmtId="0" fontId="6" fillId="0" borderId="0" xfId="0" applyFont="1" applyAlignment="1">
      <alignment wrapText="1"/>
    </xf>
    <xf numFmtId="164" fontId="6" fillId="0" borderId="0" xfId="0" applyNumberFormat="1" applyFont="1" applyAlignment="1">
      <alignment horizontal="center"/>
    </xf>
    <xf numFmtId="0" fontId="8" fillId="0" borderId="0" xfId="0" applyFont="1"/>
    <xf numFmtId="164" fontId="6" fillId="0" borderId="0" xfId="0" applyNumberFormat="1" applyFont="1"/>
    <xf numFmtId="0" fontId="6" fillId="0" borderId="16" xfId="0" applyFont="1" applyBorder="1"/>
    <xf numFmtId="0" fontId="6" fillId="0" borderId="16" xfId="0" applyFont="1" applyBorder="1" applyAlignment="1">
      <alignment vertical="top"/>
    </xf>
    <xf numFmtId="0" fontId="0" fillId="0" borderId="0" xfId="0" applyAlignment="1">
      <alignment vertical="justify"/>
    </xf>
    <xf numFmtId="0" fontId="14" fillId="0" borderId="11" xfId="0" applyFont="1" applyBorder="1" applyAlignment="1">
      <alignment vertical="top" wrapText="1"/>
    </xf>
    <xf numFmtId="0" fontId="15" fillId="0" borderId="11" xfId="0" applyFont="1" applyBorder="1" applyAlignment="1">
      <alignment wrapText="1"/>
    </xf>
    <xf numFmtId="0" fontId="15" fillId="0" borderId="11" xfId="0" applyFont="1" applyBorder="1" applyAlignment="1">
      <alignment horizontal="center" vertical="center" wrapText="1"/>
    </xf>
    <xf numFmtId="49" fontId="15" fillId="0" borderId="11" xfId="0" applyNumberFormat="1" applyFont="1" applyBorder="1" applyAlignment="1" applyProtection="1">
      <alignment horizontal="center" vertical="top"/>
      <protection locked="0"/>
    </xf>
    <xf numFmtId="0" fontId="15" fillId="0" borderId="11" xfId="0" applyFont="1" applyBorder="1" applyAlignment="1">
      <alignment vertical="top" wrapText="1"/>
    </xf>
    <xf numFmtId="0" fontId="15" fillId="0" borderId="11" xfId="0" applyFont="1" applyBorder="1" applyAlignment="1">
      <alignment horizontal="center" vertical="top"/>
    </xf>
    <xf numFmtId="0" fontId="14" fillId="0" borderId="11" xfId="0" applyFont="1" applyBorder="1" applyAlignment="1">
      <alignment vertical="center"/>
    </xf>
    <xf numFmtId="49" fontId="15" fillId="0" borderId="11" xfId="0" applyNumberFormat="1" applyFont="1" applyBorder="1" applyAlignment="1" applyProtection="1">
      <alignment horizontal="center" vertical="top" wrapText="1"/>
      <protection locked="0"/>
    </xf>
    <xf numFmtId="0" fontId="15" fillId="0" borderId="11" xfId="0" applyFont="1" applyBorder="1" applyAlignment="1">
      <alignment horizontal="center" vertical="center"/>
    </xf>
    <xf numFmtId="0" fontId="15" fillId="0" borderId="11" xfId="0" applyFont="1" applyBorder="1" applyAlignment="1" applyProtection="1">
      <alignment horizontal="center" vertical="top"/>
      <protection locked="0"/>
    </xf>
    <xf numFmtId="0" fontId="17" fillId="0" borderId="11" xfId="0" applyFont="1" applyBorder="1" applyAlignment="1">
      <alignment vertical="top" wrapText="1"/>
    </xf>
    <xf numFmtId="0" fontId="18" fillId="0" borderId="0" xfId="0" applyFont="1" applyAlignment="1">
      <alignment wrapText="1"/>
    </xf>
    <xf numFmtId="0" fontId="19" fillId="0" borderId="11" xfId="0" applyFont="1" applyBorder="1" applyAlignment="1">
      <alignment vertical="top" wrapText="1"/>
    </xf>
    <xf numFmtId="0" fontId="20" fillId="0" borderId="11" xfId="0" applyFont="1" applyBorder="1" applyAlignment="1">
      <alignment vertical="top" wrapText="1"/>
    </xf>
    <xf numFmtId="0" fontId="15" fillId="0" borderId="12" xfId="0" applyFont="1" applyBorder="1"/>
    <xf numFmtId="0" fontId="15" fillId="0" borderId="13" xfId="0" applyFont="1" applyBorder="1" applyAlignment="1">
      <alignment wrapText="1"/>
    </xf>
    <xf numFmtId="0" fontId="15" fillId="0" borderId="11" xfId="0" applyFont="1" applyBorder="1" applyAlignment="1">
      <alignment horizontal="center"/>
    </xf>
    <xf numFmtId="44" fontId="15" fillId="2" borderId="11" xfId="0" applyNumberFormat="1" applyFont="1" applyFill="1" applyBorder="1" applyAlignment="1">
      <alignment horizontal="center"/>
    </xf>
    <xf numFmtId="0" fontId="15" fillId="0" borderId="11" xfId="0" applyFont="1" applyBorder="1"/>
    <xf numFmtId="44" fontId="15" fillId="4" borderId="14" xfId="0" applyNumberFormat="1" applyFont="1" applyFill="1" applyBorder="1"/>
    <xf numFmtId="0" fontId="6" fillId="0" borderId="0" xfId="0" applyFont="1" applyAlignment="1">
      <alignment horizontal="center"/>
    </xf>
    <xf numFmtId="0" fontId="20" fillId="0" borderId="11" xfId="0" applyFont="1" applyBorder="1" applyAlignment="1">
      <alignment wrapText="1"/>
    </xf>
    <xf numFmtId="0" fontId="8" fillId="0" borderId="0" xfId="0" applyFont="1" applyAlignment="1">
      <alignment wrapText="1"/>
    </xf>
    <xf numFmtId="0" fontId="15" fillId="0" borderId="12" xfId="0" applyFont="1" applyBorder="1" applyAlignment="1">
      <alignment vertical="top"/>
    </xf>
    <xf numFmtId="0" fontId="15" fillId="0" borderId="11" xfId="0" applyFont="1" applyBorder="1" applyAlignment="1">
      <alignment vertical="top"/>
    </xf>
    <xf numFmtId="44" fontId="15" fillId="2" borderId="11" xfId="0" applyNumberFormat="1" applyFont="1" applyFill="1" applyBorder="1" applyAlignment="1">
      <alignment horizontal="center" vertical="top"/>
    </xf>
    <xf numFmtId="0" fontId="15" fillId="0" borderId="13" xfId="0" applyFont="1" applyBorder="1" applyAlignment="1">
      <alignment vertical="top" wrapText="1"/>
    </xf>
    <xf numFmtId="0" fontId="6" fillId="0" borderId="0" xfId="0" applyFont="1" applyAlignment="1">
      <alignment vertical="top"/>
    </xf>
    <xf numFmtId="0" fontId="0" fillId="0" borderId="0" xfId="0" applyAlignment="1">
      <alignment vertical="top"/>
    </xf>
    <xf numFmtId="0" fontId="6" fillId="0" borderId="0" xfId="0" applyFont="1" applyAlignment="1">
      <alignment horizontal="left"/>
    </xf>
    <xf numFmtId="0" fontId="16" fillId="0" borderId="11" xfId="0" applyFont="1" applyBorder="1" applyAlignment="1">
      <alignment horizontal="center" vertical="center" wrapText="1"/>
    </xf>
    <xf numFmtId="0" fontId="16" fillId="0" borderId="11" xfId="0" applyFont="1" applyBorder="1" applyAlignment="1">
      <alignment horizontal="center" vertical="center"/>
    </xf>
    <xf numFmtId="44" fontId="15" fillId="3" borderId="11" xfId="0" applyNumberFormat="1" applyFont="1" applyFill="1" applyBorder="1" applyAlignment="1">
      <alignment horizontal="center"/>
    </xf>
    <xf numFmtId="44" fontId="15" fillId="3" borderId="11" xfId="0" applyNumberFormat="1" applyFont="1" applyFill="1" applyBorder="1" applyAlignment="1">
      <alignment horizontal="center" vertical="top"/>
    </xf>
    <xf numFmtId="44" fontId="15" fillId="4" borderId="11" xfId="0" applyNumberFormat="1" applyFont="1" applyFill="1" applyBorder="1" applyAlignment="1">
      <alignment horizontal="center"/>
    </xf>
    <xf numFmtId="44" fontId="15" fillId="4" borderId="11" xfId="0" applyNumberFormat="1" applyFont="1" applyFill="1" applyBorder="1" applyAlignment="1">
      <alignment horizontal="center" vertical="top"/>
    </xf>
    <xf numFmtId="0" fontId="15" fillId="4" borderId="11" xfId="0" applyFont="1" applyFill="1" applyBorder="1" applyAlignment="1">
      <alignment horizontal="center" vertical="center" wrapText="1"/>
    </xf>
    <xf numFmtId="44" fontId="9" fillId="2" borderId="17" xfId="0" applyNumberFormat="1" applyFont="1" applyFill="1" applyBorder="1" applyAlignment="1">
      <alignment horizontal="center" vertical="center"/>
    </xf>
    <xf numFmtId="0" fontId="15" fillId="0" borderId="10" xfId="0" applyFont="1" applyBorder="1" applyAlignment="1" applyProtection="1">
      <alignment horizontal="center" vertical="top"/>
      <protection locked="0"/>
    </xf>
    <xf numFmtId="0" fontId="17" fillId="0" borderId="10" xfId="0" applyFont="1" applyBorder="1" applyAlignment="1">
      <alignment vertical="top" wrapText="1"/>
    </xf>
    <xf numFmtId="0" fontId="16" fillId="0" borderId="10" xfId="0" applyFont="1" applyBorder="1" applyAlignment="1">
      <alignment horizontal="center" vertical="center" wrapText="1"/>
    </xf>
    <xf numFmtId="44" fontId="15" fillId="2" borderId="10" xfId="0" applyNumberFormat="1" applyFont="1" applyFill="1" applyBorder="1" applyAlignment="1">
      <alignment horizontal="center"/>
    </xf>
    <xf numFmtId="44" fontId="15" fillId="4" borderId="10" xfId="0" applyNumberFormat="1" applyFont="1" applyFill="1" applyBorder="1" applyAlignment="1">
      <alignment horizontal="center"/>
    </xf>
    <xf numFmtId="0" fontId="15" fillId="0" borderId="10" xfId="0" applyFont="1" applyBorder="1"/>
    <xf numFmtId="0" fontId="15" fillId="0" borderId="10" xfId="0" applyFont="1" applyBorder="1" applyAlignment="1">
      <alignment wrapText="1"/>
    </xf>
    <xf numFmtId="0" fontId="15" fillId="0" borderId="10" xfId="0" applyFont="1" applyBorder="1" applyAlignment="1">
      <alignment horizontal="center"/>
    </xf>
    <xf numFmtId="44" fontId="15" fillId="3" borderId="10" xfId="0" applyNumberFormat="1" applyFont="1" applyFill="1" applyBorder="1" applyAlignment="1">
      <alignment horizontal="center"/>
    </xf>
    <xf numFmtId="165" fontId="13" fillId="0" borderId="0" xfId="0" applyNumberFormat="1" applyFont="1" applyAlignment="1">
      <alignment horizontal="left" vertical="top" wrapText="1"/>
    </xf>
    <xf numFmtId="49" fontId="15" fillId="0" borderId="21" xfId="0" applyNumberFormat="1" applyFont="1" applyBorder="1" applyAlignment="1" applyProtection="1">
      <alignment horizontal="center" vertical="top"/>
      <protection locked="0"/>
    </xf>
    <xf numFmtId="0" fontId="14" fillId="0" borderId="21" xfId="0" applyFont="1" applyBorder="1" applyAlignment="1">
      <alignment vertical="center"/>
    </xf>
    <xf numFmtId="0" fontId="15" fillId="0" borderId="21" xfId="0" applyFont="1" applyBorder="1" applyAlignment="1">
      <alignment horizontal="center" vertical="top"/>
    </xf>
    <xf numFmtId="44" fontId="15" fillId="4" borderId="21" xfId="0" applyNumberFormat="1" applyFont="1" applyFill="1" applyBorder="1" applyAlignment="1">
      <alignment horizontal="center"/>
    </xf>
    <xf numFmtId="0" fontId="14" fillId="3" borderId="1" xfId="0" applyFont="1" applyFill="1" applyBorder="1"/>
    <xf numFmtId="0" fontId="14" fillId="3" borderId="2" xfId="0" applyFont="1" applyFill="1" applyBorder="1"/>
    <xf numFmtId="0" fontId="15" fillId="0" borderId="22" xfId="0" applyFont="1" applyBorder="1"/>
    <xf numFmtId="0" fontId="15" fillId="0" borderId="23" xfId="0" applyFont="1" applyBorder="1" applyAlignment="1">
      <alignment wrapText="1"/>
    </xf>
    <xf numFmtId="0" fontId="15" fillId="0" borderId="21" xfId="0" applyFont="1" applyBorder="1" applyAlignment="1">
      <alignment horizontal="center"/>
    </xf>
    <xf numFmtId="44" fontId="15" fillId="2" borderId="21" xfId="0" applyNumberFormat="1" applyFont="1" applyFill="1" applyBorder="1" applyAlignment="1">
      <alignment horizontal="center"/>
    </xf>
    <xf numFmtId="44" fontId="15" fillId="3" borderId="21" xfId="0" applyNumberFormat="1" applyFont="1" applyFill="1" applyBorder="1" applyAlignment="1">
      <alignment horizontal="center"/>
    </xf>
    <xf numFmtId="0" fontId="14" fillId="3" borderId="1" xfId="0" applyFont="1" applyFill="1" applyBorder="1" applyAlignment="1">
      <alignment horizontal="left" wrapText="1"/>
    </xf>
    <xf numFmtId="0" fontId="14" fillId="3" borderId="2" xfId="0" applyFont="1" applyFill="1" applyBorder="1" applyAlignment="1">
      <alignment horizontal="left" wrapText="1"/>
    </xf>
    <xf numFmtId="0" fontId="11" fillId="0" borderId="0" xfId="0" applyFont="1" applyAlignment="1">
      <alignment horizontal="left"/>
    </xf>
    <xf numFmtId="44" fontId="15" fillId="0" borderId="21" xfId="0" applyNumberFormat="1" applyFont="1" applyBorder="1" applyAlignment="1">
      <alignment horizontal="center"/>
    </xf>
    <xf numFmtId="44" fontId="14" fillId="5" borderId="25" xfId="0" applyNumberFormat="1" applyFont="1" applyFill="1" applyBorder="1"/>
    <xf numFmtId="0" fontId="7" fillId="3" borderId="7" xfId="0" applyFont="1" applyFill="1" applyBorder="1" applyAlignment="1">
      <alignment wrapText="1"/>
    </xf>
    <xf numFmtId="0" fontId="7" fillId="3" borderId="8" xfId="0" applyFont="1" applyFill="1" applyBorder="1" applyAlignment="1">
      <alignment wrapText="1"/>
    </xf>
    <xf numFmtId="0" fontId="7" fillId="3" borderId="26" xfId="0" applyFont="1" applyFill="1" applyBorder="1" applyAlignment="1">
      <alignment wrapText="1"/>
    </xf>
    <xf numFmtId="16" fontId="6" fillId="0" borderId="12" xfId="0" applyNumberFormat="1" applyFont="1" applyBorder="1" applyAlignment="1">
      <alignment horizontal="center" vertical="center"/>
    </xf>
    <xf numFmtId="0" fontId="6" fillId="0" borderId="13" xfId="0" applyFont="1" applyBorder="1" applyAlignment="1">
      <alignment wrapText="1"/>
    </xf>
    <xf numFmtId="44" fontId="6" fillId="0" borderId="27" xfId="0" applyNumberFormat="1" applyFont="1" applyBorder="1"/>
    <xf numFmtId="0" fontId="6" fillId="0" borderId="12" xfId="0" applyFont="1" applyBorder="1" applyAlignment="1">
      <alignment horizontal="center" vertical="center"/>
    </xf>
    <xf numFmtId="0" fontId="6" fillId="0" borderId="13" xfId="0" applyFont="1" applyBorder="1"/>
    <xf numFmtId="0" fontId="6" fillId="0" borderId="11" xfId="0" applyFont="1" applyBorder="1"/>
    <xf numFmtId="44" fontId="7" fillId="5" borderId="25" xfId="0" applyNumberFormat="1" applyFont="1" applyFill="1" applyBorder="1" applyAlignment="1">
      <alignment horizontal="center" vertical="center"/>
    </xf>
    <xf numFmtId="0" fontId="7" fillId="3" borderId="20" xfId="0" applyFont="1" applyFill="1" applyBorder="1" applyAlignment="1">
      <alignment wrapText="1"/>
    </xf>
    <xf numFmtId="0" fontId="6" fillId="0" borderId="20" xfId="0" applyFont="1" applyBorder="1"/>
    <xf numFmtId="44" fontId="7" fillId="5" borderId="15" xfId="0" applyNumberFormat="1" applyFont="1" applyFill="1" applyBorder="1" applyAlignment="1">
      <alignment horizontal="center" vertical="center"/>
    </xf>
    <xf numFmtId="0" fontId="7" fillId="3" borderId="29" xfId="0" applyFont="1" applyFill="1" applyBorder="1" applyAlignment="1">
      <alignment horizontal="center" vertical="center" wrapText="1"/>
    </xf>
    <xf numFmtId="0" fontId="10" fillId="3" borderId="26" xfId="0" applyFont="1" applyFill="1" applyBorder="1"/>
    <xf numFmtId="0" fontId="12" fillId="0" borderId="12" xfId="0" applyFont="1" applyBorder="1" applyAlignment="1">
      <alignment vertical="center" wrapText="1"/>
    </xf>
    <xf numFmtId="0" fontId="0" fillId="2" borderId="27" xfId="0" applyFill="1" applyBorder="1"/>
    <xf numFmtId="0" fontId="12" fillId="0" borderId="30" xfId="0" applyFont="1" applyBorder="1" applyAlignment="1">
      <alignment vertical="center" wrapText="1"/>
    </xf>
    <xf numFmtId="44" fontId="9" fillId="2" borderId="31" xfId="0" applyNumberFormat="1" applyFont="1" applyFill="1" applyBorder="1" applyAlignment="1">
      <alignment horizontal="center" vertical="center"/>
    </xf>
    <xf numFmtId="0" fontId="0" fillId="2" borderId="32" xfId="0" applyFill="1" applyBorder="1"/>
    <xf numFmtId="0" fontId="0" fillId="6" borderId="25" xfId="0" applyFill="1" applyBorder="1"/>
    <xf numFmtId="44" fontId="15" fillId="0" borderId="11" xfId="0" applyNumberFormat="1" applyFont="1" applyBorder="1" applyAlignment="1">
      <alignment horizontal="center"/>
    </xf>
    <xf numFmtId="0" fontId="14" fillId="3" borderId="2" xfId="0" applyFont="1" applyFill="1" applyBorder="1" applyAlignment="1" applyProtection="1">
      <alignment horizontal="center" vertical="center"/>
      <protection locked="0"/>
    </xf>
    <xf numFmtId="2" fontId="14" fillId="3" borderId="2" xfId="0" applyNumberFormat="1" applyFont="1" applyFill="1" applyBorder="1" applyAlignment="1" applyProtection="1">
      <alignment horizontal="center" vertical="center" wrapText="1"/>
      <protection locked="0"/>
    </xf>
    <xf numFmtId="0" fontId="14" fillId="3" borderId="2" xfId="0" applyFont="1" applyFill="1" applyBorder="1" applyAlignment="1">
      <alignment horizontal="center" vertical="center" wrapText="1"/>
    </xf>
    <xf numFmtId="44" fontId="22" fillId="5" borderId="25" xfId="0" applyNumberFormat="1" applyFont="1" applyFill="1" applyBorder="1" applyAlignment="1">
      <alignment horizontal="right" vertical="center"/>
    </xf>
    <xf numFmtId="0" fontId="16" fillId="4" borderId="11" xfId="0" applyFont="1" applyFill="1" applyBorder="1" applyAlignment="1">
      <alignment horizontal="center" vertical="center" wrapText="1"/>
    </xf>
    <xf numFmtId="0" fontId="15" fillId="4" borderId="11" xfId="0" applyFont="1" applyFill="1" applyBorder="1" applyAlignment="1">
      <alignment horizontal="center" vertical="center"/>
    </xf>
    <xf numFmtId="0" fontId="15" fillId="0" borderId="13" xfId="0" applyFont="1" applyBorder="1"/>
    <xf numFmtId="0" fontId="15" fillId="0" borderId="13" xfId="0" applyFont="1" applyBorder="1" applyAlignment="1">
      <alignment vertical="top"/>
    </xf>
    <xf numFmtId="0" fontId="15" fillId="0" borderId="10" xfId="0" applyFont="1" applyBorder="1" applyAlignment="1">
      <alignment horizontal="center" vertical="center" wrapText="1"/>
    </xf>
    <xf numFmtId="0" fontId="2" fillId="0" borderId="0" xfId="0" applyFont="1"/>
    <xf numFmtId="0" fontId="3" fillId="0" borderId="0" xfId="0" applyFont="1" applyAlignment="1">
      <alignment horizontal="center"/>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8" xfId="0" applyFont="1" applyBorder="1" applyAlignment="1">
      <alignment horizontal="left" vertical="center" wrapText="1"/>
    </xf>
    <xf numFmtId="0" fontId="3" fillId="0" borderId="9" xfId="0" applyFont="1" applyBorder="1" applyAlignment="1">
      <alignment horizontal="lef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5" fillId="2" borderId="2"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3" xfId="0" applyFont="1" applyFill="1" applyBorder="1" applyAlignment="1">
      <alignment horizontal="left" vertical="center" wrapText="1"/>
    </xf>
    <xf numFmtId="2" fontId="7" fillId="4" borderId="4" xfId="0" applyNumberFormat="1" applyFont="1" applyFill="1" applyBorder="1" applyAlignment="1">
      <alignment horizontal="right" vertical="center"/>
    </xf>
    <xf numFmtId="2" fontId="7" fillId="4" borderId="5" xfId="0" applyNumberFormat="1" applyFont="1" applyFill="1" applyBorder="1" applyAlignment="1">
      <alignment horizontal="right" vertical="center"/>
    </xf>
    <xf numFmtId="0" fontId="3"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2" fontId="14" fillId="4" borderId="4" xfId="0" applyNumberFormat="1" applyFont="1" applyFill="1" applyBorder="1" applyAlignment="1">
      <alignment horizontal="right"/>
    </xf>
    <xf numFmtId="0" fontId="0" fillId="0" borderId="5" xfId="0" applyBorder="1" applyAlignment="1">
      <alignment horizontal="right"/>
    </xf>
    <xf numFmtId="0" fontId="0" fillId="0" borderId="6" xfId="0" applyBorder="1" applyAlignment="1">
      <alignment horizontal="right"/>
    </xf>
    <xf numFmtId="2" fontId="14" fillId="4" borderId="4" xfId="0" applyNumberFormat="1" applyFont="1" applyFill="1" applyBorder="1" applyAlignment="1">
      <alignment horizontal="right" vertical="center"/>
    </xf>
    <xf numFmtId="0" fontId="0" fillId="0" borderId="5" xfId="0" applyBorder="1" applyAlignment="1">
      <alignment horizontal="right" vertical="center"/>
    </xf>
    <xf numFmtId="0" fontId="0" fillId="0" borderId="6" xfId="0" applyBorder="1" applyAlignment="1">
      <alignment horizontal="right" vertical="center"/>
    </xf>
    <xf numFmtId="0" fontId="0" fillId="0" borderId="0" xfId="0" applyAlignment="1">
      <alignment horizontal="center" wrapText="1"/>
    </xf>
    <xf numFmtId="2" fontId="7" fillId="6" borderId="4" xfId="0" applyNumberFormat="1" applyFont="1" applyFill="1" applyBorder="1" applyAlignment="1">
      <alignment horizontal="right" vertical="center"/>
    </xf>
    <xf numFmtId="2" fontId="7" fillId="6" borderId="28" xfId="0" applyNumberFormat="1" applyFont="1" applyFill="1" applyBorder="1" applyAlignment="1">
      <alignment horizontal="right" vertical="center"/>
    </xf>
    <xf numFmtId="0" fontId="3" fillId="0" borderId="24" xfId="0" applyFont="1" applyBorder="1" applyAlignment="1">
      <alignment horizontal="left" vertical="center" wrapText="1"/>
    </xf>
    <xf numFmtId="0" fontId="3" fillId="0" borderId="0" xfId="0" applyFont="1" applyAlignment="1">
      <alignment horizontal="left" vertical="center" wrapText="1"/>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0" borderId="19" xfId="0" applyFont="1" applyBorder="1" applyAlignment="1">
      <alignment horizontal="left" vertical="center" wrapText="1"/>
    </xf>
    <xf numFmtId="0" fontId="23" fillId="0" borderId="3" xfId="0" applyFont="1" applyBorder="1" applyAlignment="1">
      <alignment horizontal="left" vertical="center"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T:\Procurements\DN764551%20-%20Specialist%20Cleaning%20Services\08%20ITT\Issued\Tender%20Response%20-%20Part%20C%20-%20Pricing%20Evaluation%20v2.00.xlsx" TargetMode="External"/><Relationship Id="rId1" Type="http://schemas.openxmlformats.org/officeDocument/2006/relationships/externalLinkPath" Target="https://bcpcouncil.sharepoint.com/Procurements/DN764551%20-%20Specialist%20Cleaning%20Services/08%20ITT/Issued/Tender%20Response%20-%20Part%20C%20-%20Pricing%20Evaluation%20v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Summary"/>
      <sheetName val="Pricing Schedule"/>
    </sheetNames>
    <sheetDataSet>
      <sheetData sheetId="0" refreshError="1"/>
      <sheetData sheetId="1" refreshError="1"/>
      <sheetData sheetId="2">
        <row r="14">
          <cell r="G14">
            <v>0</v>
          </cell>
        </row>
        <row r="46">
          <cell r="G4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6F445-FACB-4277-80B7-299C3E57E135}">
  <dimension ref="A1:J6"/>
  <sheetViews>
    <sheetView zoomScale="90" zoomScaleNormal="90" workbookViewId="0">
      <selection activeCell="S6" sqref="S6"/>
    </sheetView>
  </sheetViews>
  <sheetFormatPr defaultRowHeight="14.5" x14ac:dyDescent="0.35"/>
  <cols>
    <col min="2" max="2" width="10.54296875" customWidth="1"/>
  </cols>
  <sheetData>
    <row r="1" spans="1:10" s="3" customFormat="1" ht="75.5" customHeight="1" thickBot="1" x14ac:dyDescent="0.4">
      <c r="A1" s="109" t="s">
        <v>112</v>
      </c>
      <c r="B1" s="110"/>
      <c r="C1" s="110"/>
      <c r="D1" s="110"/>
      <c r="E1" s="110"/>
      <c r="F1" s="110"/>
      <c r="G1" s="110"/>
      <c r="H1" s="111"/>
      <c r="I1" s="111"/>
      <c r="J1" s="112"/>
    </row>
    <row r="2" spans="1:10" s="2" customFormat="1" ht="23.5" thickBot="1" x14ac:dyDescent="0.4">
      <c r="A2" s="134" t="s">
        <v>113</v>
      </c>
      <c r="B2" s="135"/>
      <c r="C2" s="135"/>
      <c r="D2" s="135"/>
      <c r="E2" s="135"/>
      <c r="F2" s="135"/>
      <c r="G2" s="135"/>
      <c r="H2" s="136"/>
      <c r="I2" s="136"/>
      <c r="J2" s="137"/>
    </row>
    <row r="3" spans="1:10" s="106" customFormat="1" ht="14.15" customHeight="1" thickBot="1" x14ac:dyDescent="0.55000000000000004"/>
    <row r="4" spans="1:10" s="2" customFormat="1" ht="29" customHeight="1" thickBot="1" x14ac:dyDescent="0.4">
      <c r="A4" s="113" t="s">
        <v>0</v>
      </c>
      <c r="B4" s="114"/>
      <c r="C4" s="115"/>
      <c r="D4" s="115"/>
      <c r="E4" s="115"/>
      <c r="F4" s="115"/>
      <c r="G4" s="115"/>
      <c r="H4" s="116"/>
      <c r="I4" s="116"/>
      <c r="J4" s="117"/>
    </row>
    <row r="5" spans="1:10" s="106" customFormat="1" ht="14.5" customHeight="1" thickBot="1" x14ac:dyDescent="0.55000000000000004"/>
    <row r="6" spans="1:10" s="2" customFormat="1" ht="237" customHeight="1" thickBot="1" x14ac:dyDescent="0.4">
      <c r="A6" s="138" t="s">
        <v>114</v>
      </c>
      <c r="B6" s="107"/>
      <c r="C6" s="107"/>
      <c r="D6" s="107"/>
      <c r="E6" s="107"/>
      <c r="F6" s="107"/>
      <c r="G6" s="107"/>
      <c r="H6" s="107"/>
      <c r="I6" s="107"/>
      <c r="J6" s="108"/>
    </row>
  </sheetData>
  <mergeCells count="7">
    <mergeCell ref="A5:XFD5"/>
    <mergeCell ref="A6:J6"/>
    <mergeCell ref="A1:J1"/>
    <mergeCell ref="A2:J2"/>
    <mergeCell ref="A3:XFD3"/>
    <mergeCell ref="A4:B4"/>
    <mergeCell ref="C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ACFB-7D02-471D-A57A-1F9F7763B33E}">
  <dimension ref="A1:C9"/>
  <sheetViews>
    <sheetView tabSelected="1" workbookViewId="0">
      <selection activeCell="C30" sqref="C30"/>
    </sheetView>
  </sheetViews>
  <sheetFormatPr defaultColWidth="9.26953125" defaultRowHeight="15.5" x14ac:dyDescent="0.35"/>
  <cols>
    <col min="1" max="1" width="9.1796875" style="2" customWidth="1"/>
    <col min="2" max="2" width="44.54296875" style="2" customWidth="1"/>
    <col min="3" max="5" width="16.54296875" style="2" customWidth="1"/>
    <col min="6" max="16384" width="9.26953125" style="2"/>
  </cols>
  <sheetData>
    <row r="1" spans="1:3" s="3" customFormat="1" x14ac:dyDescent="0.35">
      <c r="A1" s="74" t="s">
        <v>1</v>
      </c>
      <c r="B1" s="75" t="s">
        <v>2</v>
      </c>
      <c r="C1" s="76" t="s">
        <v>3</v>
      </c>
    </row>
    <row r="2" spans="1:3" x14ac:dyDescent="0.35">
      <c r="A2" s="77" t="s">
        <v>4</v>
      </c>
      <c r="B2" s="78" t="s">
        <v>5</v>
      </c>
      <c r="C2" s="79">
        <f>'Lot 1 Supply &amp; Install'!H24</f>
        <v>0</v>
      </c>
    </row>
    <row r="3" spans="1:3" x14ac:dyDescent="0.35">
      <c r="A3" s="80" t="s">
        <v>6</v>
      </c>
      <c r="B3" s="81" t="s">
        <v>7</v>
      </c>
      <c r="C3" s="79">
        <f>'Lot 2 Defect Repairs'!H31</f>
        <v>0</v>
      </c>
    </row>
    <row r="4" spans="1:3" x14ac:dyDescent="0.35">
      <c r="A4" s="80" t="s">
        <v>8</v>
      </c>
      <c r="B4" s="82" t="s">
        <v>9</v>
      </c>
      <c r="C4" s="79" t="s">
        <v>10</v>
      </c>
    </row>
    <row r="5" spans="1:3" x14ac:dyDescent="0.35">
      <c r="A5" s="80" t="s">
        <v>11</v>
      </c>
      <c r="B5" s="82" t="s">
        <v>12</v>
      </c>
      <c r="C5" s="79">
        <f>'[1]Pricing Schedule'!G46</f>
        <v>0</v>
      </c>
    </row>
    <row r="6" spans="1:3" ht="16" thickBot="1" x14ac:dyDescent="0.4">
      <c r="A6" s="80"/>
      <c r="B6" s="81"/>
      <c r="C6" s="79"/>
    </row>
    <row r="7" spans="1:3" ht="16" thickBot="1" x14ac:dyDescent="0.4">
      <c r="A7" s="118" t="s">
        <v>13</v>
      </c>
      <c r="B7" s="119"/>
      <c r="C7" s="83">
        <f>SUM(C2:C6)</f>
        <v>0</v>
      </c>
    </row>
    <row r="9" spans="1:3" x14ac:dyDescent="0.35">
      <c r="B9" s="5"/>
    </row>
  </sheetData>
  <mergeCells count="1">
    <mergeCell ref="A7:B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9C452-C367-48C6-8736-CC24EB3574A8}">
  <dimension ref="A1:H26"/>
  <sheetViews>
    <sheetView zoomScale="90" zoomScaleNormal="90" workbookViewId="0">
      <selection activeCell="B31" sqref="B31"/>
    </sheetView>
  </sheetViews>
  <sheetFormatPr defaultColWidth="9.26953125" defaultRowHeight="15.5" x14ac:dyDescent="0.35"/>
  <cols>
    <col min="1" max="1" width="8.1796875" style="2" bestFit="1" customWidth="1"/>
    <col min="2" max="2" width="77" style="3" customWidth="1"/>
    <col min="3" max="3" width="10.26953125" style="2" bestFit="1" customWidth="1"/>
    <col min="4" max="4" width="15.7265625" style="2" bestFit="1" customWidth="1"/>
    <col min="5" max="5" width="13.54296875" style="2" customWidth="1"/>
    <col min="6" max="6" width="15.1796875" style="2" customWidth="1"/>
    <col min="7" max="7" width="11.81640625" style="2" customWidth="1"/>
    <col min="8" max="8" width="16.26953125" style="2" customWidth="1"/>
    <col min="9" max="16384" width="9.26953125" style="2"/>
  </cols>
  <sheetData>
    <row r="1" spans="1:8" s="3" customFormat="1" ht="16" thickBot="1" x14ac:dyDescent="0.4">
      <c r="A1" s="120" t="s">
        <v>14</v>
      </c>
      <c r="B1" s="121"/>
      <c r="C1" s="121"/>
      <c r="D1" s="121"/>
      <c r="E1" s="121"/>
      <c r="F1" s="121"/>
      <c r="G1" s="121"/>
      <c r="H1" s="122"/>
    </row>
    <row r="2" spans="1:8" ht="16" thickBot="1" x14ac:dyDescent="0.4"/>
    <row r="3" spans="1:8" s="39" customFormat="1" ht="31.5" thickBot="1" x14ac:dyDescent="0.4">
      <c r="A3" s="69" t="s">
        <v>1</v>
      </c>
      <c r="B3" s="70" t="s">
        <v>2</v>
      </c>
      <c r="C3" s="98" t="s">
        <v>15</v>
      </c>
      <c r="D3" s="98" t="s">
        <v>16</v>
      </c>
      <c r="E3" s="98" t="s">
        <v>17</v>
      </c>
      <c r="F3" s="98" t="s">
        <v>18</v>
      </c>
      <c r="G3" s="98" t="s">
        <v>19</v>
      </c>
      <c r="H3" s="98" t="s">
        <v>20</v>
      </c>
    </row>
    <row r="4" spans="1:8" x14ac:dyDescent="0.35">
      <c r="A4" s="64">
        <v>1</v>
      </c>
      <c r="B4" s="65" t="s">
        <v>21</v>
      </c>
      <c r="C4" s="65">
        <v>1</v>
      </c>
      <c r="D4" s="66" t="s">
        <v>22</v>
      </c>
      <c r="E4" s="67"/>
      <c r="F4" s="68"/>
      <c r="G4" s="68"/>
      <c r="H4" s="72">
        <f>C4*E4</f>
        <v>0</v>
      </c>
    </row>
    <row r="5" spans="1:8" x14ac:dyDescent="0.35">
      <c r="A5" s="24">
        <v>2</v>
      </c>
      <c r="B5" s="25" t="s">
        <v>23</v>
      </c>
      <c r="C5" s="102">
        <v>20</v>
      </c>
      <c r="D5" s="26" t="s">
        <v>22</v>
      </c>
      <c r="E5" s="67"/>
      <c r="F5" s="42"/>
      <c r="G5" s="42"/>
      <c r="H5" s="72">
        <f t="shared" ref="H5:H8" si="0">C5*E5</f>
        <v>0</v>
      </c>
    </row>
    <row r="6" spans="1:8" x14ac:dyDescent="0.35">
      <c r="A6" s="24">
        <v>3</v>
      </c>
      <c r="B6" s="11" t="s">
        <v>24</v>
      </c>
      <c r="C6" s="28">
        <v>1</v>
      </c>
      <c r="D6" s="26" t="s">
        <v>22</v>
      </c>
      <c r="E6" s="67"/>
      <c r="F6" s="42"/>
      <c r="G6" s="42"/>
      <c r="H6" s="72">
        <f t="shared" si="0"/>
        <v>0</v>
      </c>
    </row>
    <row r="7" spans="1:8" x14ac:dyDescent="0.35">
      <c r="A7" s="24">
        <v>4</v>
      </c>
      <c r="B7" s="11" t="s">
        <v>25</v>
      </c>
      <c r="C7" s="28">
        <v>20</v>
      </c>
      <c r="D7" s="28" t="s">
        <v>26</v>
      </c>
      <c r="E7" s="67"/>
      <c r="F7" s="42"/>
      <c r="G7" s="42"/>
      <c r="H7" s="72">
        <f t="shared" si="0"/>
        <v>0</v>
      </c>
    </row>
    <row r="8" spans="1:8" s="37" customFormat="1" ht="31" x14ac:dyDescent="0.35">
      <c r="A8" s="33">
        <v>5</v>
      </c>
      <c r="B8" s="36" t="s">
        <v>27</v>
      </c>
      <c r="C8" s="103">
        <v>1</v>
      </c>
      <c r="D8" s="15" t="s">
        <v>22</v>
      </c>
      <c r="E8" s="67"/>
      <c r="F8" s="43"/>
      <c r="G8" s="43"/>
      <c r="H8" s="72">
        <f t="shared" si="0"/>
        <v>0</v>
      </c>
    </row>
    <row r="9" spans="1:8" s="37" customFormat="1" ht="31" x14ac:dyDescent="0.35">
      <c r="A9" s="33">
        <v>6</v>
      </c>
      <c r="B9" s="36" t="s">
        <v>28</v>
      </c>
      <c r="C9" s="103">
        <v>20</v>
      </c>
      <c r="D9" s="15" t="s">
        <v>22</v>
      </c>
      <c r="E9" s="67"/>
      <c r="F9" s="43"/>
      <c r="G9" s="43"/>
      <c r="H9" s="72">
        <f t="shared" ref="H9:H13" si="1">SUM(E9:G9)</f>
        <v>0</v>
      </c>
    </row>
    <row r="10" spans="1:8" x14ac:dyDescent="0.35">
      <c r="A10" s="24">
        <v>7</v>
      </c>
      <c r="B10" s="25" t="s">
        <v>29</v>
      </c>
      <c r="C10" s="102">
        <v>1</v>
      </c>
      <c r="D10" s="26" t="s">
        <v>22</v>
      </c>
      <c r="E10" s="67"/>
      <c r="F10" s="42"/>
      <c r="G10" s="42"/>
      <c r="H10" s="72">
        <f t="shared" si="1"/>
        <v>0</v>
      </c>
    </row>
    <row r="11" spans="1:8" x14ac:dyDescent="0.35">
      <c r="A11" s="24">
        <v>8</v>
      </c>
      <c r="B11" s="25" t="s">
        <v>30</v>
      </c>
      <c r="C11" s="102">
        <v>1</v>
      </c>
      <c r="D11" s="26" t="s">
        <v>22</v>
      </c>
      <c r="E11" s="67"/>
      <c r="F11" s="42"/>
      <c r="G11" s="42"/>
      <c r="H11" s="72">
        <f t="shared" si="1"/>
        <v>0</v>
      </c>
    </row>
    <row r="12" spans="1:8" ht="31" x14ac:dyDescent="0.35">
      <c r="A12" s="33">
        <v>9</v>
      </c>
      <c r="B12" s="25" t="s">
        <v>31</v>
      </c>
      <c r="C12" s="102">
        <v>1</v>
      </c>
      <c r="D12" s="26" t="s">
        <v>22</v>
      </c>
      <c r="E12" s="67"/>
      <c r="F12" s="42"/>
      <c r="G12" s="42"/>
      <c r="H12" s="72">
        <f t="shared" si="1"/>
        <v>0</v>
      </c>
    </row>
    <row r="13" spans="1:8" x14ac:dyDescent="0.35">
      <c r="A13" s="24">
        <v>11</v>
      </c>
      <c r="B13" s="25" t="s">
        <v>32</v>
      </c>
      <c r="C13" s="102">
        <v>1</v>
      </c>
      <c r="D13" s="26" t="s">
        <v>22</v>
      </c>
      <c r="E13" s="67"/>
      <c r="F13" s="42"/>
      <c r="G13" s="42"/>
      <c r="H13" s="72">
        <f t="shared" si="1"/>
        <v>0</v>
      </c>
    </row>
    <row r="14" spans="1:8" x14ac:dyDescent="0.35">
      <c r="A14" s="28">
        <v>12</v>
      </c>
      <c r="B14" s="31" t="s">
        <v>33</v>
      </c>
      <c r="C14" s="28">
        <v>1</v>
      </c>
      <c r="D14" s="26" t="s">
        <v>22</v>
      </c>
      <c r="E14" s="27"/>
      <c r="F14" s="27"/>
      <c r="G14" s="42"/>
      <c r="H14" s="72">
        <f>SUM(C14*E14)+F14</f>
        <v>0</v>
      </c>
    </row>
    <row r="15" spans="1:8" ht="31" x14ac:dyDescent="0.35">
      <c r="A15" s="28">
        <v>13</v>
      </c>
      <c r="B15" s="31" t="s">
        <v>34</v>
      </c>
      <c r="C15" s="28">
        <v>1</v>
      </c>
      <c r="D15" s="26" t="s">
        <v>22</v>
      </c>
      <c r="E15" s="27"/>
      <c r="F15" s="27"/>
      <c r="G15" s="27"/>
      <c r="H15" s="72">
        <f>SUM(C15*E15)+F15+G15</f>
        <v>0</v>
      </c>
    </row>
    <row r="16" spans="1:8" x14ac:dyDescent="0.35">
      <c r="A16" s="28">
        <v>14</v>
      </c>
      <c r="B16" s="11" t="s">
        <v>35</v>
      </c>
      <c r="C16" s="28">
        <v>1</v>
      </c>
      <c r="D16" s="26" t="s">
        <v>22</v>
      </c>
      <c r="E16" s="27"/>
      <c r="F16" s="42"/>
      <c r="G16" s="42"/>
      <c r="H16" s="72">
        <f>C16*E16</f>
        <v>0</v>
      </c>
    </row>
    <row r="17" spans="1:8" x14ac:dyDescent="0.35">
      <c r="A17" s="28">
        <v>15</v>
      </c>
      <c r="B17" s="11" t="s">
        <v>36</v>
      </c>
      <c r="C17" s="28">
        <v>1</v>
      </c>
      <c r="D17" s="26" t="s">
        <v>22</v>
      </c>
      <c r="E17" s="27"/>
      <c r="F17" s="42"/>
      <c r="G17" s="42"/>
      <c r="H17" s="72">
        <f t="shared" ref="H17:H18" si="2">C17*E17</f>
        <v>0</v>
      </c>
    </row>
    <row r="18" spans="1:8" x14ac:dyDescent="0.35">
      <c r="A18" s="28">
        <v>16</v>
      </c>
      <c r="B18" s="11" t="s">
        <v>37</v>
      </c>
      <c r="C18" s="28">
        <v>1</v>
      </c>
      <c r="D18" s="26" t="s">
        <v>22</v>
      </c>
      <c r="E18" s="27"/>
      <c r="F18" s="42"/>
      <c r="G18" s="42"/>
      <c r="H18" s="72">
        <f t="shared" si="2"/>
        <v>0</v>
      </c>
    </row>
    <row r="19" spans="1:8" ht="31" x14ac:dyDescent="0.35">
      <c r="A19" s="34">
        <v>17</v>
      </c>
      <c r="B19" s="11" t="s">
        <v>38</v>
      </c>
      <c r="C19" s="28">
        <v>1</v>
      </c>
      <c r="D19" s="26" t="s">
        <v>22</v>
      </c>
      <c r="E19" s="35"/>
      <c r="F19" s="35"/>
      <c r="G19" s="35"/>
      <c r="H19" s="72">
        <f>SUM(C19*E19)+F19+G19</f>
        <v>0</v>
      </c>
    </row>
    <row r="20" spans="1:8" x14ac:dyDescent="0.35">
      <c r="A20" s="28">
        <v>18</v>
      </c>
      <c r="B20" s="11" t="s">
        <v>39</v>
      </c>
      <c r="C20" s="28">
        <v>1</v>
      </c>
      <c r="D20" s="26" t="s">
        <v>22</v>
      </c>
      <c r="E20" s="27"/>
      <c r="F20" s="42"/>
      <c r="G20" s="42"/>
      <c r="H20" s="72">
        <f>C20*E20</f>
        <v>0</v>
      </c>
    </row>
    <row r="21" spans="1:8" x14ac:dyDescent="0.35">
      <c r="A21" s="28">
        <v>19</v>
      </c>
      <c r="B21" s="31" t="s">
        <v>40</v>
      </c>
      <c r="C21" s="28">
        <v>1</v>
      </c>
      <c r="D21" s="26" t="s">
        <v>22</v>
      </c>
      <c r="E21" s="27"/>
      <c r="F21" s="27"/>
      <c r="G21" s="42"/>
      <c r="H21" s="72">
        <f>SUM(C21*E21)+F21</f>
        <v>0</v>
      </c>
    </row>
    <row r="22" spans="1:8" ht="31" x14ac:dyDescent="0.35">
      <c r="A22" s="28">
        <v>20</v>
      </c>
      <c r="B22" s="11" t="s">
        <v>41</v>
      </c>
      <c r="C22" s="28">
        <v>1</v>
      </c>
      <c r="D22" s="26" t="s">
        <v>22</v>
      </c>
      <c r="E22" s="27"/>
      <c r="F22" s="27"/>
      <c r="G22" s="27"/>
      <c r="H22" s="72">
        <f>SUM(C22*E22)+F22+G22</f>
        <v>0</v>
      </c>
    </row>
    <row r="23" spans="1:8" ht="16" thickBot="1" x14ac:dyDescent="0.4">
      <c r="A23" s="53">
        <v>21</v>
      </c>
      <c r="B23" s="54" t="s">
        <v>42</v>
      </c>
      <c r="C23" s="53">
        <v>1</v>
      </c>
      <c r="D23" s="55" t="s">
        <v>22</v>
      </c>
      <c r="E23" s="51"/>
      <c r="F23" s="56"/>
      <c r="G23" s="56"/>
      <c r="H23" s="72">
        <f>C23*E23</f>
        <v>0</v>
      </c>
    </row>
    <row r="24" spans="1:8" ht="16" thickBot="1" x14ac:dyDescent="0.4">
      <c r="A24" s="123" t="s">
        <v>13</v>
      </c>
      <c r="B24" s="124"/>
      <c r="C24" s="124"/>
      <c r="D24" s="124"/>
      <c r="E24" s="124"/>
      <c r="F24" s="124"/>
      <c r="G24" s="125"/>
      <c r="H24" s="73">
        <f>SUM(H4:H23)</f>
        <v>0</v>
      </c>
    </row>
    <row r="25" spans="1:8" x14ac:dyDescent="0.35">
      <c r="D25" s="30"/>
      <c r="E25" s="4"/>
    </row>
    <row r="26" spans="1:8" x14ac:dyDescent="0.35">
      <c r="B26" s="32"/>
      <c r="C26" s="5"/>
      <c r="D26" s="6"/>
    </row>
  </sheetData>
  <mergeCells count="2">
    <mergeCell ref="A1:H1"/>
    <mergeCell ref="A24:G2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629C-3C54-49AC-908B-9C24A6A06A63}">
  <dimension ref="A1:L33"/>
  <sheetViews>
    <sheetView topLeftCell="A12" zoomScale="80" zoomScaleNormal="80" workbookViewId="0">
      <selection activeCell="E19" sqref="E19:F30"/>
    </sheetView>
  </sheetViews>
  <sheetFormatPr defaultRowHeight="14.5" x14ac:dyDescent="0.35"/>
  <cols>
    <col min="1" max="1" width="12" customWidth="1"/>
    <col min="2" max="2" width="104" customWidth="1"/>
    <col min="3" max="3" width="13.1796875" customWidth="1"/>
    <col min="4" max="4" width="10.453125" customWidth="1"/>
    <col min="5" max="5" width="13.1796875" customWidth="1"/>
    <col min="6" max="6" width="13.26953125" customWidth="1"/>
    <col min="7" max="7" width="11.1796875" bestFit="1" customWidth="1"/>
    <col min="8" max="8" width="23.81640625" customWidth="1"/>
    <col min="9" max="9" width="18.1796875" style="9" hidden="1" customWidth="1"/>
    <col min="10" max="10" width="30.1796875" customWidth="1"/>
    <col min="12" max="12" width="62.453125" customWidth="1"/>
  </cols>
  <sheetData>
    <row r="1" spans="1:12" s="71" customFormat="1" ht="23" x14ac:dyDescent="0.5">
      <c r="A1" s="71" t="s">
        <v>43</v>
      </c>
    </row>
    <row r="2" spans="1:12" ht="16" thickBot="1" x14ac:dyDescent="0.4">
      <c r="A2" s="57"/>
      <c r="B2" s="57"/>
      <c r="C2" s="57"/>
      <c r="D2" s="57"/>
      <c r="E2" s="57"/>
      <c r="F2" s="57"/>
      <c r="G2" s="57"/>
      <c r="H2" s="57"/>
    </row>
    <row r="3" spans="1:12" ht="30" customHeight="1" thickBot="1" x14ac:dyDescent="0.4">
      <c r="A3" s="62" t="s">
        <v>44</v>
      </c>
      <c r="B3" s="63" t="s">
        <v>2</v>
      </c>
      <c r="C3" s="96" t="s">
        <v>15</v>
      </c>
      <c r="D3" s="97" t="s">
        <v>16</v>
      </c>
      <c r="E3" s="98" t="s">
        <v>45</v>
      </c>
      <c r="F3" s="98" t="s">
        <v>18</v>
      </c>
      <c r="G3" s="98" t="s">
        <v>19</v>
      </c>
      <c r="H3" s="98" t="s">
        <v>3</v>
      </c>
      <c r="I3"/>
      <c r="L3" s="21"/>
    </row>
    <row r="4" spans="1:12" ht="15.5" x14ac:dyDescent="0.35">
      <c r="A4" s="58"/>
      <c r="B4" s="59" t="s">
        <v>46</v>
      </c>
      <c r="C4" s="60"/>
      <c r="D4" s="60"/>
      <c r="E4" s="61"/>
      <c r="F4" s="61"/>
      <c r="G4" s="61"/>
      <c r="H4" s="61"/>
    </row>
    <row r="5" spans="1:12" s="38" customFormat="1" ht="31" x14ac:dyDescent="0.35">
      <c r="A5" s="19">
        <v>1</v>
      </c>
      <c r="B5" s="14" t="s">
        <v>47</v>
      </c>
      <c r="C5" s="12">
        <v>1</v>
      </c>
      <c r="D5" s="40" t="s">
        <v>48</v>
      </c>
      <c r="E5" s="27"/>
      <c r="F5" s="27"/>
      <c r="G5" s="44"/>
      <c r="H5" s="95">
        <f>C5*E5+F5</f>
        <v>0</v>
      </c>
    </row>
    <row r="6" spans="1:12" ht="15.5" x14ac:dyDescent="0.35">
      <c r="A6" s="19">
        <v>2</v>
      </c>
      <c r="B6" s="14" t="s">
        <v>49</v>
      </c>
      <c r="C6" s="12">
        <v>1</v>
      </c>
      <c r="D6" s="40" t="s">
        <v>48</v>
      </c>
      <c r="E6" s="27"/>
      <c r="F6" s="35"/>
      <c r="G6" s="45"/>
      <c r="H6" s="95">
        <f>C6*E6+F6</f>
        <v>0</v>
      </c>
    </row>
    <row r="7" spans="1:12" ht="15.5" x14ac:dyDescent="0.35">
      <c r="A7" s="13"/>
      <c r="B7" s="16" t="s">
        <v>50</v>
      </c>
      <c r="C7" s="101"/>
      <c r="D7" s="101"/>
      <c r="E7" s="44"/>
      <c r="F7" s="45"/>
      <c r="G7" s="45"/>
      <c r="H7" s="45"/>
    </row>
    <row r="8" spans="1:12" ht="31" x14ac:dyDescent="0.35">
      <c r="A8" s="17" t="s">
        <v>51</v>
      </c>
      <c r="B8" s="23" t="s">
        <v>52</v>
      </c>
      <c r="C8" s="18">
        <v>10</v>
      </c>
      <c r="D8" s="12" t="s">
        <v>53</v>
      </c>
      <c r="E8" s="27"/>
      <c r="F8" s="27"/>
      <c r="G8" s="27"/>
      <c r="H8" s="95">
        <f>SUM(C8*E8)+F8+G8</f>
        <v>0</v>
      </c>
      <c r="J8" s="129"/>
    </row>
    <row r="9" spans="1:12" ht="31" x14ac:dyDescent="0.35">
      <c r="A9" s="17" t="s">
        <v>54</v>
      </c>
      <c r="B9" s="20" t="s">
        <v>55</v>
      </c>
      <c r="C9" s="18">
        <v>10</v>
      </c>
      <c r="D9" s="18" t="s">
        <v>53</v>
      </c>
      <c r="E9" s="27"/>
      <c r="F9" s="27"/>
      <c r="G9" s="27"/>
      <c r="H9" s="95">
        <f t="shared" ref="H9:H13" si="0">SUM(C9*E9)+F9+G9</f>
        <v>0</v>
      </c>
      <c r="J9" s="129"/>
    </row>
    <row r="10" spans="1:12" ht="31" x14ac:dyDescent="0.35">
      <c r="A10" s="13" t="s">
        <v>56</v>
      </c>
      <c r="B10" s="14" t="s">
        <v>57</v>
      </c>
      <c r="C10" s="18">
        <v>10</v>
      </c>
      <c r="D10" s="18" t="s">
        <v>53</v>
      </c>
      <c r="E10" s="27"/>
      <c r="F10" s="27"/>
      <c r="G10" s="27"/>
      <c r="H10" s="95">
        <f t="shared" si="0"/>
        <v>0</v>
      </c>
      <c r="J10" s="129"/>
    </row>
    <row r="11" spans="1:12" s="38" customFormat="1" ht="46.5" x14ac:dyDescent="0.35">
      <c r="A11" s="13" t="s">
        <v>58</v>
      </c>
      <c r="B11" s="14" t="s">
        <v>59</v>
      </c>
      <c r="C11" s="12">
        <v>20</v>
      </c>
      <c r="D11" s="18" t="s">
        <v>53</v>
      </c>
      <c r="E11" s="27"/>
      <c r="F11" s="27"/>
      <c r="G11" s="27"/>
      <c r="H11" s="95">
        <f t="shared" si="0"/>
        <v>0</v>
      </c>
    </row>
    <row r="12" spans="1:12" ht="15.5" x14ac:dyDescent="0.35">
      <c r="A12" s="13" t="s">
        <v>60</v>
      </c>
      <c r="B12" s="14" t="s">
        <v>61</v>
      </c>
      <c r="C12" s="12">
        <v>10</v>
      </c>
      <c r="D12" s="18" t="s">
        <v>53</v>
      </c>
      <c r="E12" s="27"/>
      <c r="F12" s="27"/>
      <c r="G12" s="27"/>
      <c r="H12" s="95">
        <f t="shared" si="0"/>
        <v>0</v>
      </c>
    </row>
    <row r="13" spans="1:12" ht="15.5" x14ac:dyDescent="0.35">
      <c r="A13" s="13" t="s">
        <v>62</v>
      </c>
      <c r="B13" s="14" t="s">
        <v>63</v>
      </c>
      <c r="C13" s="12">
        <v>10</v>
      </c>
      <c r="D13" s="18" t="s">
        <v>53</v>
      </c>
      <c r="E13" s="27"/>
      <c r="F13" s="27"/>
      <c r="G13" s="27"/>
      <c r="H13" s="95">
        <f t="shared" si="0"/>
        <v>0</v>
      </c>
    </row>
    <row r="14" spans="1:12" ht="15.5" x14ac:dyDescent="0.35">
      <c r="A14" s="19"/>
      <c r="B14" s="22" t="s">
        <v>64</v>
      </c>
      <c r="C14" s="101"/>
      <c r="D14" s="101"/>
      <c r="E14" s="44"/>
      <c r="F14" s="44"/>
      <c r="G14" s="44"/>
      <c r="H14" s="44"/>
    </row>
    <row r="15" spans="1:12" ht="15.5" x14ac:dyDescent="0.35">
      <c r="A15" s="19">
        <v>9</v>
      </c>
      <c r="B15" s="20" t="s">
        <v>65</v>
      </c>
      <c r="C15" s="18">
        <v>1</v>
      </c>
      <c r="D15" s="41" t="s">
        <v>16</v>
      </c>
      <c r="E15" s="27"/>
      <c r="F15" s="27"/>
      <c r="G15" s="44"/>
      <c r="H15" s="95">
        <f>SUM(C15*E15)+F15</f>
        <v>0</v>
      </c>
    </row>
    <row r="16" spans="1:12" ht="46.5" x14ac:dyDescent="0.35">
      <c r="A16" s="19">
        <v>10</v>
      </c>
      <c r="B16" s="14" t="s">
        <v>66</v>
      </c>
      <c r="C16" s="18">
        <v>1</v>
      </c>
      <c r="D16" s="41" t="s">
        <v>16</v>
      </c>
      <c r="E16" s="27"/>
      <c r="F16" s="27"/>
      <c r="G16" s="44"/>
      <c r="H16" s="95">
        <f t="shared" ref="H16:H30" si="1">SUM(C16*E16)+F16</f>
        <v>0</v>
      </c>
    </row>
    <row r="17" spans="1:9" ht="46.5" x14ac:dyDescent="0.35">
      <c r="A17" s="19">
        <v>11</v>
      </c>
      <c r="B17" s="23" t="s">
        <v>67</v>
      </c>
      <c r="C17" s="18">
        <v>10</v>
      </c>
      <c r="D17" s="41" t="s">
        <v>68</v>
      </c>
      <c r="E17" s="27"/>
      <c r="F17" s="27"/>
      <c r="G17" s="45"/>
      <c r="H17" s="95">
        <f t="shared" si="1"/>
        <v>0</v>
      </c>
    </row>
    <row r="18" spans="1:9" ht="15.5" x14ac:dyDescent="0.35">
      <c r="A18" s="17"/>
      <c r="B18" s="22" t="s">
        <v>69</v>
      </c>
      <c r="C18" s="46"/>
      <c r="D18" s="100"/>
      <c r="E18" s="44"/>
      <c r="F18" s="44"/>
      <c r="G18" s="44"/>
      <c r="H18" s="44"/>
    </row>
    <row r="19" spans="1:9" ht="46.5" x14ac:dyDescent="0.35">
      <c r="A19" s="17" t="s">
        <v>70</v>
      </c>
      <c r="B19" s="14" t="s">
        <v>71</v>
      </c>
      <c r="C19" s="18">
        <v>1</v>
      </c>
      <c r="D19" s="41" t="s">
        <v>16</v>
      </c>
      <c r="E19" s="27"/>
      <c r="F19" s="27"/>
      <c r="G19" s="44"/>
      <c r="H19" s="95">
        <f t="shared" si="1"/>
        <v>0</v>
      </c>
    </row>
    <row r="20" spans="1:9" ht="62" x14ac:dyDescent="0.35">
      <c r="A20" s="19">
        <v>13</v>
      </c>
      <c r="B20" s="14" t="s">
        <v>72</v>
      </c>
      <c r="C20" s="18">
        <v>1</v>
      </c>
      <c r="D20" s="41" t="s">
        <v>16</v>
      </c>
      <c r="E20" s="27"/>
      <c r="F20" s="27"/>
      <c r="G20" s="44"/>
      <c r="H20" s="95">
        <f t="shared" si="1"/>
        <v>0</v>
      </c>
    </row>
    <row r="21" spans="1:9" ht="50.25" customHeight="1" x14ac:dyDescent="0.35">
      <c r="A21" s="19">
        <v>14</v>
      </c>
      <c r="B21" s="20" t="s">
        <v>73</v>
      </c>
      <c r="C21" s="12">
        <v>1</v>
      </c>
      <c r="D21" s="40" t="s">
        <v>16</v>
      </c>
      <c r="E21" s="27"/>
      <c r="F21" s="27"/>
      <c r="G21" s="44"/>
      <c r="H21" s="95">
        <f t="shared" si="1"/>
        <v>0</v>
      </c>
    </row>
    <row r="22" spans="1:9" ht="46.5" x14ac:dyDescent="0.35">
      <c r="A22" s="19">
        <v>15</v>
      </c>
      <c r="B22" s="20" t="s">
        <v>74</v>
      </c>
      <c r="C22" s="12">
        <v>1</v>
      </c>
      <c r="D22" s="40" t="s">
        <v>16</v>
      </c>
      <c r="E22" s="27"/>
      <c r="F22" s="27"/>
      <c r="G22" s="44"/>
      <c r="H22" s="95">
        <f t="shared" si="1"/>
        <v>0</v>
      </c>
    </row>
    <row r="23" spans="1:9" ht="31" x14ac:dyDescent="0.35">
      <c r="A23" s="17" t="s">
        <v>75</v>
      </c>
      <c r="B23" s="20" t="s">
        <v>76</v>
      </c>
      <c r="C23" s="12">
        <v>1</v>
      </c>
      <c r="D23" s="40" t="s">
        <v>16</v>
      </c>
      <c r="E23" s="27"/>
      <c r="F23" s="27"/>
      <c r="G23" s="44"/>
      <c r="H23" s="95">
        <f t="shared" si="1"/>
        <v>0</v>
      </c>
    </row>
    <row r="24" spans="1:9" ht="31" x14ac:dyDescent="0.35">
      <c r="A24" s="17" t="s">
        <v>77</v>
      </c>
      <c r="B24" s="20" t="s">
        <v>78</v>
      </c>
      <c r="C24" s="12">
        <v>1</v>
      </c>
      <c r="D24" s="40" t="s">
        <v>16</v>
      </c>
      <c r="E24" s="27"/>
      <c r="F24" s="27"/>
      <c r="G24" s="44"/>
      <c r="H24" s="95">
        <f t="shared" si="1"/>
        <v>0</v>
      </c>
    </row>
    <row r="25" spans="1:9" ht="34.5" customHeight="1" x14ac:dyDescent="0.35">
      <c r="A25" s="17" t="s">
        <v>79</v>
      </c>
      <c r="B25" s="23" t="s">
        <v>80</v>
      </c>
      <c r="C25" s="12">
        <v>1</v>
      </c>
      <c r="D25" s="40" t="s">
        <v>16</v>
      </c>
      <c r="E25" s="27"/>
      <c r="F25" s="27"/>
      <c r="G25" s="44"/>
      <c r="H25" s="95">
        <f t="shared" si="1"/>
        <v>0</v>
      </c>
    </row>
    <row r="26" spans="1:9" ht="15.5" x14ac:dyDescent="0.35">
      <c r="A26" s="17" t="s">
        <v>81</v>
      </c>
      <c r="B26" s="20" t="s">
        <v>82</v>
      </c>
      <c r="C26" s="12">
        <v>5</v>
      </c>
      <c r="D26" s="40" t="s">
        <v>16</v>
      </c>
      <c r="E26" s="27"/>
      <c r="F26" s="27"/>
      <c r="G26" s="44"/>
      <c r="H26" s="95">
        <f t="shared" si="1"/>
        <v>0</v>
      </c>
    </row>
    <row r="27" spans="1:9" ht="31" x14ac:dyDescent="0.35">
      <c r="A27" s="17" t="s">
        <v>83</v>
      </c>
      <c r="B27" s="20" t="s">
        <v>84</v>
      </c>
      <c r="C27" s="12">
        <v>5</v>
      </c>
      <c r="D27" s="40" t="s">
        <v>16</v>
      </c>
      <c r="E27" s="27"/>
      <c r="F27" s="27"/>
      <c r="G27" s="44"/>
      <c r="H27" s="95">
        <f t="shared" si="1"/>
        <v>0</v>
      </c>
    </row>
    <row r="28" spans="1:9" ht="15.5" x14ac:dyDescent="0.35">
      <c r="A28" s="19"/>
      <c r="B28" s="10" t="s">
        <v>85</v>
      </c>
      <c r="C28" s="46"/>
      <c r="D28" s="100"/>
      <c r="E28" s="44"/>
      <c r="F28" s="44"/>
      <c r="G28" s="44"/>
      <c r="H28" s="44"/>
    </row>
    <row r="29" spans="1:9" ht="46.5" x14ac:dyDescent="0.35">
      <c r="A29" s="19">
        <v>21</v>
      </c>
      <c r="B29" s="20" t="s">
        <v>86</v>
      </c>
      <c r="C29" s="12">
        <v>1</v>
      </c>
      <c r="D29" s="40" t="s">
        <v>16</v>
      </c>
      <c r="E29" s="27"/>
      <c r="F29" s="27"/>
      <c r="G29" s="44"/>
      <c r="H29" s="95">
        <f t="shared" si="1"/>
        <v>0</v>
      </c>
    </row>
    <row r="30" spans="1:9" ht="47" thickBot="1" x14ac:dyDescent="0.4">
      <c r="A30" s="48">
        <v>22</v>
      </c>
      <c r="B30" s="49" t="s">
        <v>87</v>
      </c>
      <c r="C30" s="104">
        <v>1</v>
      </c>
      <c r="D30" s="50" t="s">
        <v>16</v>
      </c>
      <c r="E30" s="27"/>
      <c r="F30" s="27"/>
      <c r="G30" s="52"/>
      <c r="H30" s="95">
        <f t="shared" si="1"/>
        <v>0</v>
      </c>
    </row>
    <row r="31" spans="1:9" s="2" customFormat="1" ht="23.5" customHeight="1" thickBot="1" x14ac:dyDescent="0.4">
      <c r="A31" s="126" t="s">
        <v>13</v>
      </c>
      <c r="B31" s="127"/>
      <c r="C31" s="127"/>
      <c r="D31" s="127"/>
      <c r="E31" s="127"/>
      <c r="F31" s="127"/>
      <c r="G31" s="128"/>
      <c r="H31" s="99">
        <f>SUM(H5:H30)</f>
        <v>0</v>
      </c>
      <c r="I31" s="29"/>
    </row>
    <row r="32" spans="1:9" s="2" customFormat="1" ht="15.5" x14ac:dyDescent="0.35">
      <c r="B32" s="3"/>
      <c r="D32" s="30"/>
      <c r="E32" s="4"/>
    </row>
    <row r="33" spans="2:4" s="2" customFormat="1" ht="15.5" x14ac:dyDescent="0.35">
      <c r="B33" s="32"/>
      <c r="C33" s="5"/>
      <c r="D33" s="6"/>
    </row>
  </sheetData>
  <mergeCells count="2">
    <mergeCell ref="A31:G31"/>
    <mergeCell ref="J8:J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CF9E-07A6-48FF-9567-086E1545F13B}">
  <dimension ref="A1:G25"/>
  <sheetViews>
    <sheetView zoomScale="80" zoomScaleNormal="80" workbookViewId="0">
      <selection activeCell="C4" sqref="C4:C22"/>
    </sheetView>
  </sheetViews>
  <sheetFormatPr defaultRowHeight="14.5" x14ac:dyDescent="0.35"/>
  <cols>
    <col min="2" max="2" width="57.1796875" customWidth="1"/>
    <col min="3" max="3" width="19.81640625" customWidth="1"/>
    <col min="4" max="4" width="54.7265625" customWidth="1"/>
    <col min="5" max="6" width="8.7265625" customWidth="1"/>
    <col min="7" max="7" width="3.54296875" customWidth="1"/>
  </cols>
  <sheetData>
    <row r="1" spans="1:7" s="109" customFormat="1" ht="23" x14ac:dyDescent="0.35">
      <c r="A1" s="132" t="s">
        <v>88</v>
      </c>
      <c r="B1" s="133"/>
      <c r="C1" s="133"/>
      <c r="D1" s="133"/>
      <c r="E1" s="133"/>
      <c r="F1" s="133"/>
      <c r="G1" s="133"/>
    </row>
    <row r="2" spans="1:7" ht="15" thickBot="1" x14ac:dyDescent="0.4"/>
    <row r="3" spans="1:7" ht="15.5" x14ac:dyDescent="0.35">
      <c r="A3" s="84" t="s">
        <v>1</v>
      </c>
      <c r="B3" s="74" t="s">
        <v>2</v>
      </c>
      <c r="C3" s="87" t="s">
        <v>89</v>
      </c>
      <c r="D3" s="88" t="s">
        <v>90</v>
      </c>
    </row>
    <row r="4" spans="1:7" ht="15.5" x14ac:dyDescent="0.35">
      <c r="A4" s="7">
        <v>1</v>
      </c>
      <c r="B4" s="89" t="s">
        <v>91</v>
      </c>
      <c r="C4" s="47"/>
      <c r="D4" s="90"/>
    </row>
    <row r="5" spans="1:7" ht="31" x14ac:dyDescent="0.35">
      <c r="A5" s="7">
        <v>2</v>
      </c>
      <c r="B5" s="89" t="s">
        <v>92</v>
      </c>
      <c r="C5" s="47"/>
      <c r="D5" s="90"/>
    </row>
    <row r="6" spans="1:7" ht="15.5" x14ac:dyDescent="0.35">
      <c r="A6" s="7">
        <v>3</v>
      </c>
      <c r="B6" s="89" t="s">
        <v>93</v>
      </c>
      <c r="C6" s="47"/>
      <c r="D6" s="90"/>
    </row>
    <row r="7" spans="1:7" ht="15.5" x14ac:dyDescent="0.35">
      <c r="A7" s="7">
        <v>4</v>
      </c>
      <c r="B7" s="89" t="s">
        <v>94</v>
      </c>
      <c r="C7" s="47"/>
      <c r="D7" s="90"/>
    </row>
    <row r="8" spans="1:7" ht="15.5" x14ac:dyDescent="0.35">
      <c r="A8" s="7">
        <v>5</v>
      </c>
      <c r="B8" s="89" t="s">
        <v>95</v>
      </c>
      <c r="C8" s="47"/>
      <c r="D8" s="90"/>
    </row>
    <row r="9" spans="1:7" ht="15.5" x14ac:dyDescent="0.35">
      <c r="A9" s="7">
        <v>6</v>
      </c>
      <c r="B9" s="89" t="s">
        <v>96</v>
      </c>
      <c r="C9" s="47"/>
      <c r="D9" s="90"/>
    </row>
    <row r="10" spans="1:7" ht="15.5" x14ac:dyDescent="0.35">
      <c r="A10" s="7">
        <v>7</v>
      </c>
      <c r="B10" s="89" t="s">
        <v>97</v>
      </c>
      <c r="C10" s="47"/>
      <c r="D10" s="90"/>
    </row>
    <row r="11" spans="1:7" ht="15.5" x14ac:dyDescent="0.35">
      <c r="A11" s="7">
        <v>8</v>
      </c>
      <c r="B11" s="89" t="s">
        <v>98</v>
      </c>
      <c r="C11" s="47"/>
      <c r="D11" s="90"/>
    </row>
    <row r="12" spans="1:7" ht="31" x14ac:dyDescent="0.35">
      <c r="A12" s="8">
        <v>9</v>
      </c>
      <c r="B12" s="89" t="s">
        <v>99</v>
      </c>
      <c r="C12" s="47"/>
      <c r="D12" s="90"/>
    </row>
    <row r="13" spans="1:7" ht="15.5" x14ac:dyDescent="0.35">
      <c r="A13" s="7">
        <v>10</v>
      </c>
      <c r="B13" s="89" t="s">
        <v>100</v>
      </c>
      <c r="C13" s="47"/>
      <c r="D13" s="90"/>
    </row>
    <row r="14" spans="1:7" ht="15.5" x14ac:dyDescent="0.35">
      <c r="A14" s="7">
        <v>11</v>
      </c>
      <c r="B14" s="89" t="s">
        <v>101</v>
      </c>
      <c r="C14" s="47"/>
      <c r="D14" s="90"/>
    </row>
    <row r="15" spans="1:7" ht="15.5" x14ac:dyDescent="0.35">
      <c r="A15" s="7">
        <v>12</v>
      </c>
      <c r="B15" s="89" t="s">
        <v>102</v>
      </c>
      <c r="C15" s="47"/>
      <c r="D15" s="90"/>
    </row>
    <row r="16" spans="1:7" ht="15.5" x14ac:dyDescent="0.35">
      <c r="A16" s="7">
        <v>13</v>
      </c>
      <c r="B16" s="89" t="s">
        <v>103</v>
      </c>
      <c r="C16" s="47"/>
      <c r="D16" s="90"/>
    </row>
    <row r="17" spans="1:4" ht="15.5" x14ac:dyDescent="0.35">
      <c r="A17" s="7">
        <v>14</v>
      </c>
      <c r="B17" s="89" t="s">
        <v>104</v>
      </c>
      <c r="C17" s="47"/>
      <c r="D17" s="90"/>
    </row>
    <row r="18" spans="1:4" ht="15.5" x14ac:dyDescent="0.35">
      <c r="A18" s="7">
        <v>15</v>
      </c>
      <c r="B18" s="89" t="s">
        <v>105</v>
      </c>
      <c r="C18" s="47"/>
      <c r="D18" s="90"/>
    </row>
    <row r="19" spans="1:4" ht="15.5" x14ac:dyDescent="0.35">
      <c r="A19" s="7">
        <v>16</v>
      </c>
      <c r="B19" s="89" t="s">
        <v>106</v>
      </c>
      <c r="C19" s="47"/>
      <c r="D19" s="90"/>
    </row>
    <row r="20" spans="1:4" ht="15.5" x14ac:dyDescent="0.35">
      <c r="A20" s="7">
        <v>17</v>
      </c>
      <c r="B20" s="89" t="s">
        <v>107</v>
      </c>
      <c r="C20" s="47"/>
      <c r="D20" s="90"/>
    </row>
    <row r="21" spans="1:4" ht="15.5" x14ac:dyDescent="0.35">
      <c r="A21" s="7">
        <v>18</v>
      </c>
      <c r="B21" s="89" t="s">
        <v>108</v>
      </c>
      <c r="C21" s="47"/>
      <c r="D21" s="90"/>
    </row>
    <row r="22" spans="1:4" ht="16" thickBot="1" x14ac:dyDescent="0.4">
      <c r="A22" s="85">
        <v>19</v>
      </c>
      <c r="B22" s="91" t="s">
        <v>109</v>
      </c>
      <c r="C22" s="92"/>
      <c r="D22" s="93"/>
    </row>
    <row r="23" spans="1:4" ht="22" customHeight="1" thickBot="1" x14ac:dyDescent="0.4">
      <c r="A23" s="130" t="s">
        <v>13</v>
      </c>
      <c r="B23" s="131"/>
      <c r="C23" s="86">
        <f>SUM(C4:C22)</f>
        <v>0</v>
      </c>
      <c r="D23" s="94"/>
    </row>
    <row r="24" spans="1:4" ht="15.5" x14ac:dyDescent="0.35">
      <c r="A24" s="2"/>
      <c r="B24" s="2"/>
      <c r="C24" s="2"/>
    </row>
    <row r="25" spans="1:4" ht="15.5" x14ac:dyDescent="0.35">
      <c r="A25" s="2"/>
      <c r="B25" s="5"/>
      <c r="C25" s="2"/>
    </row>
  </sheetData>
  <mergeCells count="2">
    <mergeCell ref="A23:B23"/>
    <mergeCell ref="A1:XF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BF769-DAF1-410F-9ACD-FB0A1FF9801C}">
  <dimension ref="A1:G3"/>
  <sheetViews>
    <sheetView workbookViewId="0">
      <selection activeCell="D14" sqref="D14"/>
    </sheetView>
  </sheetViews>
  <sheetFormatPr defaultRowHeight="14.5" x14ac:dyDescent="0.35"/>
  <cols>
    <col min="2" max="2" width="56.81640625" customWidth="1"/>
    <col min="7" max="7" width="63.81640625" customWidth="1"/>
  </cols>
  <sheetData>
    <row r="1" spans="1:7" s="109" customFormat="1" ht="23" x14ac:dyDescent="0.35">
      <c r="A1" s="132" t="s">
        <v>110</v>
      </c>
      <c r="B1" s="133"/>
      <c r="C1" s="133"/>
      <c r="D1" s="133"/>
      <c r="E1" s="133"/>
      <c r="F1" s="133"/>
      <c r="G1" s="133"/>
    </row>
    <row r="2" spans="1:7" ht="14.5" customHeight="1" x14ac:dyDescent="0.5">
      <c r="A2" s="1"/>
      <c r="B2" s="105"/>
      <c r="C2" s="105"/>
      <c r="D2" s="105"/>
      <c r="E2" s="105"/>
      <c r="F2" s="105"/>
      <c r="G2" s="105"/>
    </row>
    <row r="3" spans="1:7" x14ac:dyDescent="0.35">
      <c r="B3" t="s">
        <v>111</v>
      </c>
    </row>
  </sheetData>
  <mergeCells count="1">
    <mergeCell ref="A1:XF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F5B2597157D64F9D457156793ADDB1" ma:contentTypeVersion="3" ma:contentTypeDescription="Create a new document." ma:contentTypeScope="" ma:versionID="b0de642c22e3663fd71186705d43332c">
  <xsd:schema xmlns:xsd="http://www.w3.org/2001/XMLSchema" xmlns:xs="http://www.w3.org/2001/XMLSchema" xmlns:p="http://schemas.microsoft.com/office/2006/metadata/properties" xmlns:ns2="ed2c1959-ebfd-4299-ba72-a485d183f4c9" targetNamespace="http://schemas.microsoft.com/office/2006/metadata/properties" ma:root="true" ma:fieldsID="17f3ac5d32d1ceef7df8881d37584670" ns2:_="">
    <xsd:import namespace="ed2c1959-ebfd-4299-ba72-a485d183f4c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2c1959-ebfd-4299-ba72-a485d183f4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849081-25F8-4BE0-AB1E-14D752A06E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2c1959-ebfd-4299-ba72-a485d183f4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F4CAAE-84B8-468E-9FA1-20E584A2A66A}">
  <ds:schemaRefs>
    <ds:schemaRef ds:uri="http://schemas.microsoft.com/sharepoint/v3/contenttype/forms"/>
  </ds:schemaRefs>
</ds:datastoreItem>
</file>

<file path=customXml/itemProps3.xml><?xml version="1.0" encoding="utf-8"?>
<ds:datastoreItem xmlns:ds="http://schemas.openxmlformats.org/officeDocument/2006/customXml" ds:itemID="{4238C432-A672-48CB-BB7F-7343F0689EB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 for bidders</vt:lpstr>
      <vt:lpstr>Summary</vt:lpstr>
      <vt:lpstr>Lot 1 Supply &amp; Install</vt:lpstr>
      <vt:lpstr>Lot 2 Defect Repairs</vt:lpstr>
      <vt:lpstr>Lot 3 Wheeled Activity</vt:lpstr>
      <vt:lpstr>Lot 4 Play Spaces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Stuart Bickel</dc:creator>
  <cp:keywords/>
  <dc:description/>
  <cp:lastModifiedBy>Robert Brennan</cp:lastModifiedBy>
  <cp:revision/>
  <dcterms:created xsi:type="dcterms:W3CDTF">2015-06-19T11:16:05Z</dcterms:created>
  <dcterms:modified xsi:type="dcterms:W3CDTF">2025-05-27T13:56:37Z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0x010100FCF5B2597157D64F9D457156793ADDB1</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